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578E9E60-3886-4E7E-B822-302A2B9D5AD4}" xr6:coauthVersionLast="47" xr6:coauthVersionMax="47" xr10:uidLastSave="{00000000-0000-0000-0000-000000000000}"/>
  <bookViews>
    <workbookView xWindow="28680" yWindow="-5040" windowWidth="29040" windowHeight="15840" xr2:uid="{00000000-000D-0000-FFFF-FFFF00000000}"/>
  </bookViews>
  <sheets>
    <sheet name="Results" sheetId="2" r:id="rId1"/>
    <sheet name="Device Status" sheetId="3" r:id="rId2"/>
    <sheet name="Imag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D17" i="2"/>
  <c r="C17" i="2"/>
  <c r="G16" i="2"/>
  <c r="F16" i="2"/>
  <c r="E16" i="2"/>
  <c r="D16" i="2"/>
  <c r="C16" i="2"/>
</calcChain>
</file>

<file path=xl/sharedStrings.xml><?xml version="1.0" encoding="utf-8"?>
<sst xmlns="http://schemas.openxmlformats.org/spreadsheetml/2006/main" count="114" uniqueCount="63">
  <si>
    <t>Time in s</t>
  </si>
  <si>
    <t>Speed in RPM</t>
  </si>
  <si>
    <t>Temperature in °C</t>
  </si>
  <si>
    <t>Name</t>
  </si>
  <si>
    <t xml:space="preserve"> C1_TV080_Res</t>
  </si>
  <si>
    <t>Device</t>
  </si>
  <si>
    <t>LUMiFrac 2001-90 (8 channels). FW: 1.0.0.23. Temperature regulated</t>
  </si>
  <si>
    <t>Comments</t>
  </si>
  <si>
    <t>Recorded</t>
  </si>
  <si>
    <t>10.01.2025 10:05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</si>
  <si>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</si>
  <si>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</si>
  <si>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</si>
  <si>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</si>
  <si>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</si>
  <si>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</si>
  <si>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</si>
  <si>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>F
in N</t>
  </si>
  <si>
    <t>σ
in MPa</t>
  </si>
  <si>
    <t>σ
in psi</t>
  </si>
  <si>
    <t>t
in s</t>
  </si>
  <si>
    <t>rpm</t>
  </si>
  <si>
    <t>Comment</t>
  </si>
  <si>
    <t>Test Stamp Name</t>
  </si>
  <si>
    <t>Mass
in g</t>
  </si>
  <si>
    <t>Radius
in mm</t>
  </si>
  <si>
    <t>Adhesive
area
in mm²</t>
  </si>
  <si>
    <t>Material</t>
  </si>
  <si>
    <t>Measurement
Time</t>
  </si>
  <si>
    <t>Acceleration
Linear RPM</t>
  </si>
  <si>
    <t>Deceleration
Linear RPM</t>
  </si>
  <si>
    <t>Test Stamp
Factor</t>
  </si>
  <si>
    <t>Period
(Sinus)</t>
  </si>
  <si>
    <t>Acceleration
Linear Load</t>
  </si>
  <si>
    <t>Upper RPM
Limit</t>
  </si>
  <si>
    <t>Lower RPM
Limit</t>
  </si>
  <si>
    <t>Temperature</t>
  </si>
  <si>
    <t>Cycle Type</t>
  </si>
  <si>
    <t xml:space="preserve"> C1_TV080_Res-1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</si>
  <si>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</si>
  <si>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</si>
  <si>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</si>
  <si>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</si>
  <si>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</si>
  <si>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</si>
  <si>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</si>
  <si>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</si>
  <si>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</si>
  <si>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</si>
  <si>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</si>
  <si>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</si>
  <si>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 xml:space="preserve"> C1_TV080_Res-5</t>
  </si>
  <si>
    <t>00:03:00</t>
  </si>
  <si>
    <t>Linear Load</t>
  </si>
  <si>
    <t xml:space="preserve"> C1_TV080_Res-3</t>
  </si>
  <si>
    <t xml:space="preserve"> C1_TV080_Res-7</t>
  </si>
  <si>
    <t xml:space="preserve"> C1_TV080_Res-2</t>
  </si>
  <si>
    <t xml:space="preserve"> C1_TV080_Res-6</t>
  </si>
  <si>
    <t xml:space="preserve"> C1_TV080_Res-4</t>
  </si>
  <si>
    <t xml:space="preserve"> C1_TV080_Res-8</t>
  </si>
  <si>
    <t>Mean</t>
  </si>
  <si>
    <t>StdDev</t>
  </si>
  <si>
    <t xml:space="preserve">
- Sample prep. approx. 1 h @ 19 °C
- Dwell time for Resin 24 h @ 30 °C
- Batch B 27 N clamps for 20h @ RT &amp; &lt; 50 % RH (EasyLog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</si>
</sst>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#,##0.000"/>
    <numFmt numFmtId="168" formatCode="#,##0.0"/>
  </numFmts>
  <fonts count="2" x14ac:knownFonts="1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0" xfId="0" applyNumberFormat="1" applyFont="1" applyFill="1" applyBorder="1" applyProtection="1"/>
    <xf numFmtId="164" fontId="0" fillId="0" borderId="0" xfId="0" applyNumberFormat="1" applyFont="1" applyFill="1" applyBorder="1" applyProtection="1"/>
    <xf numFmtId="164" fontId="0" fillId="0" borderId="1" xfId="0" applyNumberFormat="1" applyFont="1" applyFill="1" applyBorder="1" applyProtection="1"/>
    <xf numFmtId="165" fontId="0" fillId="0" borderId="0" xfId="0" applyNumberFormat="1" applyFont="1" applyFill="1" applyBorder="1" applyProtection="1"/>
    <xf numFmtId="165" fontId="0" fillId="0" borderId="1" xfId="0" applyNumberFormat="1" applyFont="1" applyFill="1" applyBorder="1" applyProtection="1"/>
    <xf numFmtId="166" fontId="0" fillId="0" borderId="0" xfId="0" applyNumberFormat="1" applyFont="1" applyFill="1" applyBorder="1" applyProtection="1"/>
    <xf numFmtId="166" fontId="0" fillId="0" borderId="1" xfId="0" applyNumberFormat="1" applyFont="1" applyFill="1" applyBorder="1" applyProtection="1"/>
    <xf numFmtId="167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22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 C1_TV080_Res-1</c:v>
                </c:pt>
                <c:pt idx="1">
                  <c:v> C1_TV080_Res-5</c:v>
                </c:pt>
                <c:pt idx="2">
                  <c:v> C1_TV080_Res-3</c:v>
                </c:pt>
                <c:pt idx="3">
                  <c:v> C1_TV080_Res-7</c:v>
                </c:pt>
                <c:pt idx="4">
                  <c:v> C1_TV080_Res-2</c:v>
                </c:pt>
                <c:pt idx="5">
                  <c:v> C1_TV080_Res-6</c:v>
                </c:pt>
                <c:pt idx="6">
                  <c:v> C1_TV080_Res-4</c:v>
                </c:pt>
                <c:pt idx="7">
                  <c:v> C1_TV080_Res-8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35.869190216064453</c:v>
                </c:pt>
                <c:pt idx="1">
                  <c:v>35.833084106445313</c:v>
                </c:pt>
                <c:pt idx="2">
                  <c:v>36.663566589355469</c:v>
                </c:pt>
                <c:pt idx="3">
                  <c:v>24.529647827148441</c:v>
                </c:pt>
                <c:pt idx="4">
                  <c:v>18.353109359741211</c:v>
                </c:pt>
                <c:pt idx="5">
                  <c:v>37.292682647705078</c:v>
                </c:pt>
                <c:pt idx="6">
                  <c:v>29.103750228881836</c:v>
                </c:pt>
                <c:pt idx="7">
                  <c:v>27.693132400512695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Status'!$A$2:$A$34</c:f>
              <c:numCache>
                <c:formatCode>#,##0.00</c:formatCode>
                <c:ptCount val="33"/>
                <c:pt idx="0">
                  <c:v>0.17000000178813934</c:v>
                </c:pt>
                <c:pt idx="1">
                  <c:v>0.62000000476837158</c:v>
                </c:pt>
                <c:pt idx="2">
                  <c:v>1.0199999809265137</c:v>
                </c:pt>
                <c:pt idx="3">
                  <c:v>1.3999999761581421</c:v>
                </c:pt>
                <c:pt idx="4">
                  <c:v>1.809999942779541</c:v>
                </c:pt>
                <c:pt idx="5">
                  <c:v>2.2100000381469727</c:v>
                </c:pt>
                <c:pt idx="6">
                  <c:v>2.6400001049041748</c:v>
                </c:pt>
                <c:pt idx="7">
                  <c:v>3.059999942779541</c:v>
                </c:pt>
                <c:pt idx="8">
                  <c:v>3.4900000095367432</c:v>
                </c:pt>
                <c:pt idx="9">
                  <c:v>3.880000114440918</c:v>
                </c:pt>
                <c:pt idx="10">
                  <c:v>4.2800002098083496</c:v>
                </c:pt>
                <c:pt idx="11">
                  <c:v>4.690000057220459</c:v>
                </c:pt>
                <c:pt idx="12">
                  <c:v>5.0799999237060547</c:v>
                </c:pt>
                <c:pt idx="13">
                  <c:v>5.4899997711181641</c:v>
                </c:pt>
                <c:pt idx="14">
                  <c:v>5.9000000953674316</c:v>
                </c:pt>
                <c:pt idx="15">
                  <c:v>6.3000001907348633</c:v>
                </c:pt>
                <c:pt idx="16">
                  <c:v>6.7100000381469727</c:v>
                </c:pt>
                <c:pt idx="17">
                  <c:v>7.119999885559082</c:v>
                </c:pt>
                <c:pt idx="18">
                  <c:v>7.5300002098083496</c:v>
                </c:pt>
                <c:pt idx="19">
                  <c:v>7.9200000762939453</c:v>
                </c:pt>
                <c:pt idx="20">
                  <c:v>8.3199996948242188</c:v>
                </c:pt>
                <c:pt idx="21">
                  <c:v>8.7200002670288086</c:v>
                </c:pt>
                <c:pt idx="22">
                  <c:v>9.119999885559082</c:v>
                </c:pt>
                <c:pt idx="23">
                  <c:v>9.5299997329711914</c:v>
                </c:pt>
                <c:pt idx="24">
                  <c:v>9.9499998092651367</c:v>
                </c:pt>
                <c:pt idx="25">
                  <c:v>10.350000381469727</c:v>
                </c:pt>
                <c:pt idx="26">
                  <c:v>10.75</c:v>
                </c:pt>
                <c:pt idx="27">
                  <c:v>11.159999847412109</c:v>
                </c:pt>
                <c:pt idx="28">
                  <c:v>11.550000190734863</c:v>
                </c:pt>
                <c:pt idx="29">
                  <c:v>11.970000267028809</c:v>
                </c:pt>
                <c:pt idx="30">
                  <c:v>12.369999885559082</c:v>
                </c:pt>
                <c:pt idx="31">
                  <c:v>12.789999961853027</c:v>
                </c:pt>
                <c:pt idx="32">
                  <c:v>13.270000457763672</c:v>
                </c:pt>
              </c:numCache>
            </c:numRef>
          </c:cat>
          <c:val>
            <c:numRef>
              <c:f>'Device Status'!$B$2:$B$34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297</c:v>
                </c:pt>
                <c:pt idx="4">
                  <c:v>468</c:v>
                </c:pt>
                <c:pt idx="5">
                  <c:v>592</c:v>
                </c:pt>
                <c:pt idx="6">
                  <c:v>693</c:v>
                </c:pt>
                <c:pt idx="7">
                  <c:v>724</c:v>
                </c:pt>
                <c:pt idx="8">
                  <c:v>724</c:v>
                </c:pt>
                <c:pt idx="9">
                  <c:v>726</c:v>
                </c:pt>
                <c:pt idx="10">
                  <c:v>777</c:v>
                </c:pt>
                <c:pt idx="11">
                  <c:v>827</c:v>
                </c:pt>
                <c:pt idx="12">
                  <c:v>884</c:v>
                </c:pt>
                <c:pt idx="13">
                  <c:v>940</c:v>
                </c:pt>
                <c:pt idx="14">
                  <c:v>986</c:v>
                </c:pt>
                <c:pt idx="15">
                  <c:v>1039</c:v>
                </c:pt>
                <c:pt idx="16">
                  <c:v>1085</c:v>
                </c:pt>
                <c:pt idx="17">
                  <c:v>1134</c:v>
                </c:pt>
                <c:pt idx="18">
                  <c:v>1188</c:v>
                </c:pt>
                <c:pt idx="19">
                  <c:v>1220</c:v>
                </c:pt>
                <c:pt idx="20">
                  <c:v>1267</c:v>
                </c:pt>
                <c:pt idx="21">
                  <c:v>1306</c:v>
                </c:pt>
                <c:pt idx="22">
                  <c:v>1359</c:v>
                </c:pt>
                <c:pt idx="23">
                  <c:v>1399</c:v>
                </c:pt>
                <c:pt idx="24">
                  <c:v>1435</c:v>
                </c:pt>
                <c:pt idx="25">
                  <c:v>1475</c:v>
                </c:pt>
                <c:pt idx="26">
                  <c:v>1513</c:v>
                </c:pt>
                <c:pt idx="27">
                  <c:v>1544</c:v>
                </c:pt>
                <c:pt idx="28">
                  <c:v>1585</c:v>
                </c:pt>
                <c:pt idx="29">
                  <c:v>1618</c:v>
                </c:pt>
                <c:pt idx="30">
                  <c:v>1653</c:v>
                </c:pt>
                <c:pt idx="31">
                  <c:v>1687</c:v>
                </c:pt>
                <c:pt idx="32">
                  <c:v>1729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Status'!$C$2:$C$34</c:f>
              <c:numCache>
                <c:formatCode>#,##0.0</c:formatCode>
                <c:ptCount val="33"/>
                <c:pt idx="0">
                  <c:v>18.600000381469727</c:v>
                </c:pt>
                <c:pt idx="1">
                  <c:v>18.600000381469727</c:v>
                </c:pt>
                <c:pt idx="2">
                  <c:v>18.600000381469727</c:v>
                </c:pt>
                <c:pt idx="3">
                  <c:v>18.600000381469727</c:v>
                </c:pt>
                <c:pt idx="4">
                  <c:v>18.600000381469727</c:v>
                </c:pt>
                <c:pt idx="5">
                  <c:v>18.600000381469727</c:v>
                </c:pt>
                <c:pt idx="6">
                  <c:v>18.5</c:v>
                </c:pt>
                <c:pt idx="7">
                  <c:v>18.5</c:v>
                </c:pt>
                <c:pt idx="8">
                  <c:v>18.5</c:v>
                </c:pt>
                <c:pt idx="9">
                  <c:v>18.5</c:v>
                </c:pt>
                <c:pt idx="10">
                  <c:v>18.5</c:v>
                </c:pt>
                <c:pt idx="11">
                  <c:v>18.5</c:v>
                </c:pt>
                <c:pt idx="12">
                  <c:v>18.5</c:v>
                </c:pt>
                <c:pt idx="13">
                  <c:v>18.5</c:v>
                </c:pt>
                <c:pt idx="14">
                  <c:v>18.5</c:v>
                </c:pt>
                <c:pt idx="15">
                  <c:v>18.5</c:v>
                </c:pt>
                <c:pt idx="16">
                  <c:v>18.5</c:v>
                </c:pt>
                <c:pt idx="17">
                  <c:v>18.5</c:v>
                </c:pt>
                <c:pt idx="18">
                  <c:v>18.5</c:v>
                </c:pt>
                <c:pt idx="19">
                  <c:v>18.5</c:v>
                </c:pt>
                <c:pt idx="20">
                  <c:v>18.5</c:v>
                </c:pt>
                <c:pt idx="21">
                  <c:v>18.5</c:v>
                </c:pt>
                <c:pt idx="22">
                  <c:v>18.5</c:v>
                </c:pt>
                <c:pt idx="23">
                  <c:v>18.5</c:v>
                </c:pt>
                <c:pt idx="24">
                  <c:v>18.5</c:v>
                </c:pt>
                <c:pt idx="25">
                  <c:v>18.5</c:v>
                </c:pt>
                <c:pt idx="26">
                  <c:v>18.5</c:v>
                </c:pt>
                <c:pt idx="27">
                  <c:v>18.5</c:v>
                </c:pt>
                <c:pt idx="28">
                  <c:v>18.5</c:v>
                </c:pt>
                <c:pt idx="29">
                  <c:v>18.5</c:v>
                </c:pt>
                <c:pt idx="30">
                  <c:v>18.5</c:v>
                </c:pt>
                <c:pt idx="31">
                  <c:v>18.5</c:v>
                </c:pt>
                <c:pt idx="32">
                  <c:v>18.5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4"/>
  <sheetViews>
    <sheetView tabSelected="1" workbookViewId="0">
      <selection activeCell="J13" sqref="J13"/>
    </sheetView>
  </sheetViews>
  <sheetFormatPr baseColWidth="10" defaultColWidth="9.109375" defaultRowHeight="14.4" x14ac:dyDescent="0.3"/>
  <cols>
    <col min="1" max="2" width="16.6640625" customWidth="1"/>
    <col min="3" max="4" width="9.109375" customWidth="1"/>
    <col min="5" max="5" width="9.5546875" customWidth="1"/>
    <col min="6" max="7" width="9.109375" customWidth="1"/>
    <col min="8" max="8" width="10.109375" customWidth="1"/>
    <col min="9" max="10" width="9.109375" customWidth="1"/>
    <col min="11" max="11" width="28.5546875" bestFit="1" customWidth="1"/>
    <col min="12" max="12" width="9.109375" bestFit="1" customWidth="1"/>
    <col min="13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 spans="1:37" x14ac:dyDescent="0.3">
      <c r="A1" t="s">
        <v>3</v>
      </c>
      <c r="B1" s="24" t="s">
        <v>4</v>
      </c>
      <c r="C1" s="24"/>
      <c r="D1" s="24"/>
      <c r="E1" s="24"/>
      <c r="F1" s="24"/>
      <c r="G1" s="24"/>
      <c r="H1" s="24"/>
      <c r="K1" t="s">
        <v>5</v>
      </c>
      <c r="L1" s="23" t="s">
        <v>6</v>
      </c>
      <c r="M1" s="23"/>
      <c r="N1" s="23"/>
      <c r="O1" s="23"/>
      <c r="P1" s="23"/>
      <c r="Q1" s="23"/>
    </row>
    <row r="2" spans="1:37" x14ac:dyDescent="0.3">
      <c r="A2" t="s">
        <v>7</v>
      </c>
      <c r="B2" s="25" t="s">
        <v>62</v>
      </c>
      <c r="C2" s="24"/>
      <c r="D2" s="24"/>
      <c r="E2" s="24"/>
      <c r="F2" s="24"/>
      <c r="G2" s="24"/>
      <c r="H2" s="24"/>
      <c r="L2" s="18"/>
      <c r="M2" s="18"/>
      <c r="N2" s="18"/>
      <c r="O2" s="18"/>
      <c r="P2" s="18"/>
      <c r="Q2" s="18"/>
    </row>
    <row r="3" spans="1:37" x14ac:dyDescent="0.3">
      <c r="A3" t="s">
        <v>8</v>
      </c>
      <c r="B3" s="19" t="s">
        <v>9</v>
      </c>
    </row>
    <row r="4" spans="1:37" x14ac:dyDescent="0.3">
      <c r="A4" t="s">
        <v>10</v>
      </c>
      <c r="B4" s="24" t="s">
        <v>11</v>
      </c>
      <c r="C4" s="24"/>
      <c r="D4" s="24"/>
      <c r="E4" s="24"/>
      <c r="F4" s="24"/>
      <c r="G4" s="24"/>
      <c r="H4" s="24"/>
    </row>
    <row r="6" spans="1:37" x14ac:dyDescent="0.3">
      <c r="A6" s="22" t="s">
        <v>12</v>
      </c>
      <c r="B6" s="22" t="s">
        <v>12</v>
      </c>
      <c r="C6" s="22" t="s">
        <v>12</v>
      </c>
      <c r="D6" s="22" t="s">
        <v>12</v>
      </c>
      <c r="E6" s="22"/>
      <c r="F6" s="22" t="s">
        <v>12</v>
      </c>
      <c r="G6" s="22" t="s">
        <v>12</v>
      </c>
      <c r="H6" s="22" t="s">
        <v>12</v>
      </c>
      <c r="K6" s="22" t="s">
        <v>13</v>
      </c>
      <c r="L6" s="22"/>
      <c r="M6" s="22" t="s">
        <v>13</v>
      </c>
      <c r="N6" s="22" t="s">
        <v>13</v>
      </c>
      <c r="O6" s="22" t="s">
        <v>13</v>
      </c>
      <c r="P6" s="22" t="s">
        <v>13</v>
      </c>
      <c r="Q6" s="22" t="s">
        <v>13</v>
      </c>
      <c r="AA6" s="22" t="s">
        <v>14</v>
      </c>
      <c r="AB6" s="22" t="s">
        <v>14</v>
      </c>
      <c r="AC6" s="22" t="s">
        <v>14</v>
      </c>
      <c r="AD6" s="22" t="s">
        <v>14</v>
      </c>
      <c r="AE6" s="22" t="s">
        <v>14</v>
      </c>
      <c r="AF6" s="22" t="s">
        <v>14</v>
      </c>
      <c r="AG6" s="22" t="s">
        <v>14</v>
      </c>
      <c r="AH6" s="22" t="s">
        <v>14</v>
      </c>
      <c r="AI6" s="22" t="s">
        <v>14</v>
      </c>
    </row>
    <row r="7" spans="1:37" ht="43.2" x14ac:dyDescent="0.3">
      <c r="A7" s="1" t="s">
        <v>15</v>
      </c>
      <c r="B7" s="1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1" t="s">
        <v>21</v>
      </c>
      <c r="H7" s="1" t="s">
        <v>22</v>
      </c>
      <c r="K7" s="1" t="s">
        <v>23</v>
      </c>
      <c r="L7" s="1" t="s">
        <v>16</v>
      </c>
      <c r="M7" s="2" t="s">
        <v>24</v>
      </c>
      <c r="N7" s="2" t="s">
        <v>25</v>
      </c>
      <c r="O7" s="2" t="s">
        <v>26</v>
      </c>
      <c r="P7" s="1" t="s">
        <v>27</v>
      </c>
      <c r="Q7" s="1" t="s">
        <v>22</v>
      </c>
      <c r="AA7" s="2" t="s">
        <v>28</v>
      </c>
      <c r="AB7" s="2" t="s">
        <v>29</v>
      </c>
      <c r="AC7" s="2" t="s">
        <v>30</v>
      </c>
      <c r="AD7" s="2" t="s">
        <v>31</v>
      </c>
      <c r="AE7" s="2" t="s">
        <v>32</v>
      </c>
      <c r="AF7" s="2" t="s">
        <v>33</v>
      </c>
      <c r="AG7" s="2" t="s">
        <v>34</v>
      </c>
      <c r="AH7" s="2" t="s">
        <v>35</v>
      </c>
      <c r="AI7" s="1" t="s">
        <v>36</v>
      </c>
      <c r="AJ7" s="2" t="s">
        <v>37</v>
      </c>
    </row>
    <row r="8" spans="1:37" x14ac:dyDescent="0.3">
      <c r="A8" t="s">
        <v>38</v>
      </c>
      <c r="B8">
        <v>1</v>
      </c>
      <c r="C8" s="8">
        <v>35.869190216064453</v>
      </c>
      <c r="D8" s="10">
        <v>0.45669963955879206</v>
      </c>
      <c r="E8" s="12">
        <v>66.238670349121094</v>
      </c>
      <c r="F8" s="4">
        <v>10.779999732971191</v>
      </c>
      <c r="G8" s="12">
        <v>1515.289794921875</v>
      </c>
      <c r="I8" t="s">
        <v>39</v>
      </c>
      <c r="K8" t="s">
        <v>40</v>
      </c>
      <c r="L8">
        <v>1</v>
      </c>
      <c r="M8" s="15">
        <v>21.469999313354492</v>
      </c>
      <c r="N8" s="16">
        <v>66.349998474121094</v>
      </c>
      <c r="O8" s="14">
        <v>78.540000915527344</v>
      </c>
      <c r="P8" t="s">
        <v>41</v>
      </c>
      <c r="Q8" t="s">
        <v>39</v>
      </c>
      <c r="AA8" s="1" t="s">
        <v>42</v>
      </c>
      <c r="AB8" s="1" t="s">
        <v>43</v>
      </c>
      <c r="AC8" s="1" t="s">
        <v>44</v>
      </c>
      <c r="AD8" s="1" t="s">
        <v>45</v>
      </c>
      <c r="AE8" s="1" t="s">
        <v>46</v>
      </c>
      <c r="AF8" s="1" t="s">
        <v>47</v>
      </c>
      <c r="AG8" s="1" t="s">
        <v>48</v>
      </c>
      <c r="AH8" s="1" t="s">
        <v>49</v>
      </c>
      <c r="AI8" s="1" t="s">
        <v>50</v>
      </c>
    </row>
    <row r="9" spans="1:37" x14ac:dyDescent="0.3">
      <c r="A9" t="s">
        <v>51</v>
      </c>
      <c r="B9">
        <v>2</v>
      </c>
      <c r="C9" s="8">
        <v>35.833084106445313</v>
      </c>
      <c r="D9" s="10">
        <v>0.45623993873596191</v>
      </c>
      <c r="E9" s="12">
        <v>66.1719970703125</v>
      </c>
      <c r="F9" s="4">
        <v>10.770000457763672</v>
      </c>
      <c r="G9" s="12">
        <v>1514.5269775390625</v>
      </c>
      <c r="I9" t="s">
        <v>39</v>
      </c>
      <c r="K9" t="s">
        <v>40</v>
      </c>
      <c r="L9">
        <v>2</v>
      </c>
      <c r="M9" s="15">
        <v>21.469999313354492</v>
      </c>
      <c r="N9" s="16">
        <v>66.349998474121094</v>
      </c>
      <c r="O9" s="14">
        <v>78.540000915527344</v>
      </c>
      <c r="P9" t="s">
        <v>41</v>
      </c>
      <c r="Q9" t="s">
        <v>39</v>
      </c>
      <c r="AA9" s="17" t="s">
        <v>52</v>
      </c>
      <c r="AB9" s="17" t="s">
        <v>52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t="s">
        <v>53</v>
      </c>
    </row>
    <row r="10" spans="1:37" x14ac:dyDescent="0.3">
      <c r="A10" t="s">
        <v>54</v>
      </c>
      <c r="B10">
        <v>3</v>
      </c>
      <c r="C10" s="8">
        <v>36.663566589355469</v>
      </c>
      <c r="D10" s="10">
        <v>0.46681392192840576</v>
      </c>
      <c r="E10" s="12">
        <v>67.705619812011719</v>
      </c>
      <c r="F10" s="4">
        <v>11</v>
      </c>
      <c r="G10" s="12">
        <v>1531.97705078125</v>
      </c>
      <c r="I10" t="s">
        <v>39</v>
      </c>
      <c r="K10" t="s">
        <v>40</v>
      </c>
      <c r="L10">
        <v>3</v>
      </c>
      <c r="M10" s="15">
        <v>21.469999313354492</v>
      </c>
      <c r="N10" s="16">
        <v>66.349998474121094</v>
      </c>
      <c r="O10" s="14">
        <v>78.540000915527344</v>
      </c>
      <c r="P10" t="s">
        <v>41</v>
      </c>
      <c r="Q10" t="s">
        <v>39</v>
      </c>
    </row>
    <row r="11" spans="1:37" x14ac:dyDescent="0.3">
      <c r="A11" t="s">
        <v>55</v>
      </c>
      <c r="B11">
        <v>4</v>
      </c>
      <c r="C11" s="8">
        <v>24.529647827148441</v>
      </c>
      <c r="D11" s="10">
        <v>0.31232044100761414</v>
      </c>
      <c r="E11" s="12">
        <v>45.298240661621094</v>
      </c>
      <c r="F11" s="4">
        <v>8.1999998092651367</v>
      </c>
      <c r="G11" s="12">
        <v>1253.0850830078125</v>
      </c>
      <c r="I11" t="s">
        <v>39</v>
      </c>
      <c r="K11" t="s">
        <v>40</v>
      </c>
      <c r="L11">
        <v>4</v>
      </c>
      <c r="M11" s="15">
        <v>21.469999313354492</v>
      </c>
      <c r="N11" s="16">
        <v>66.349998474121094</v>
      </c>
      <c r="O11" s="14">
        <v>78.540000915527344</v>
      </c>
      <c r="P11" t="s">
        <v>41</v>
      </c>
      <c r="Q11" t="s">
        <v>39</v>
      </c>
    </row>
    <row r="12" spans="1:37" x14ac:dyDescent="0.3">
      <c r="A12" t="s">
        <v>56</v>
      </c>
      <c r="B12">
        <v>5</v>
      </c>
      <c r="C12" s="8">
        <v>18.353109359741211</v>
      </c>
      <c r="D12" s="10">
        <v>0.23367848992347717</v>
      </c>
      <c r="E12" s="12">
        <v>33.892192840576172</v>
      </c>
      <c r="F12" s="4">
        <v>6.6999998092651367</v>
      </c>
      <c r="G12" s="12">
        <v>1083.9012451171875</v>
      </c>
      <c r="I12" t="s">
        <v>39</v>
      </c>
      <c r="K12" t="s">
        <v>40</v>
      </c>
      <c r="L12">
        <v>5</v>
      </c>
      <c r="M12" s="15">
        <v>21.469999313354492</v>
      </c>
      <c r="N12" s="16">
        <v>66.349998474121094</v>
      </c>
      <c r="O12" s="14">
        <v>78.540000915527344</v>
      </c>
      <c r="P12" t="s">
        <v>41</v>
      </c>
      <c r="Q12" t="s">
        <v>39</v>
      </c>
    </row>
    <row r="13" spans="1:37" x14ac:dyDescent="0.3">
      <c r="A13" t="s">
        <v>57</v>
      </c>
      <c r="B13">
        <v>6</v>
      </c>
      <c r="C13" s="8">
        <v>37.292682647705078</v>
      </c>
      <c r="D13" s="10">
        <v>0.47482407093048096</v>
      </c>
      <c r="E13" s="12">
        <v>68.867393493652344</v>
      </c>
      <c r="F13" s="4">
        <v>11.170000076293945</v>
      </c>
      <c r="G13" s="12">
        <v>1545.06494140625</v>
      </c>
      <c r="I13" t="s">
        <v>39</v>
      </c>
      <c r="K13" t="s">
        <v>40</v>
      </c>
      <c r="L13">
        <v>6</v>
      </c>
      <c r="M13" s="15">
        <v>21.469999313354492</v>
      </c>
      <c r="N13" s="16">
        <v>66.349998474121094</v>
      </c>
      <c r="O13" s="14">
        <v>78.540000915527344</v>
      </c>
      <c r="P13" t="s">
        <v>41</v>
      </c>
      <c r="Q13" t="s">
        <v>39</v>
      </c>
    </row>
    <row r="14" spans="1:37" x14ac:dyDescent="0.3">
      <c r="A14" t="s">
        <v>58</v>
      </c>
      <c r="B14">
        <v>7</v>
      </c>
      <c r="C14" s="8">
        <v>29.103750228881836</v>
      </c>
      <c r="D14" s="10">
        <v>0.37055957317352295</v>
      </c>
      <c r="E14" s="12">
        <v>53.745109558105469</v>
      </c>
      <c r="F14" s="4">
        <v>9.1800003051757813</v>
      </c>
      <c r="G14" s="12">
        <v>1364.9268798828125</v>
      </c>
      <c r="I14" t="s">
        <v>39</v>
      </c>
      <c r="K14" t="s">
        <v>40</v>
      </c>
      <c r="L14">
        <v>7</v>
      </c>
      <c r="M14" s="15">
        <v>21.469999313354492</v>
      </c>
      <c r="N14" s="16">
        <v>66.349998474121094</v>
      </c>
      <c r="O14" s="14">
        <v>78.540000915527344</v>
      </c>
      <c r="P14" t="s">
        <v>41</v>
      </c>
      <c r="Q14" t="s">
        <v>39</v>
      </c>
    </row>
    <row r="15" spans="1:37" x14ac:dyDescent="0.3">
      <c r="A15" t="s">
        <v>59</v>
      </c>
      <c r="B15">
        <v>8</v>
      </c>
      <c r="C15" s="8">
        <v>27.693132400512695</v>
      </c>
      <c r="D15" s="10">
        <v>0.35259908437728882</v>
      </c>
      <c r="E15" s="12">
        <v>51.140163421630859</v>
      </c>
      <c r="F15" s="4">
        <v>8.9099998474121094</v>
      </c>
      <c r="G15" s="12">
        <v>1331.43798828125</v>
      </c>
      <c r="I15" t="s">
        <v>39</v>
      </c>
      <c r="K15" t="s">
        <v>40</v>
      </c>
      <c r="L15">
        <v>8</v>
      </c>
      <c r="M15" s="15">
        <v>21.469999313354492</v>
      </c>
      <c r="N15" s="16">
        <v>66.349998474121094</v>
      </c>
      <c r="O15" s="14">
        <v>78.540000915527344</v>
      </c>
      <c r="P15" t="s">
        <v>41</v>
      </c>
      <c r="Q15" t="s">
        <v>39</v>
      </c>
    </row>
    <row r="16" spans="1:37" x14ac:dyDescent="0.3">
      <c r="A16" s="3" t="s">
        <v>60</v>
      </c>
      <c r="B16" s="3"/>
      <c r="C16" s="9">
        <f t="shared" ref="C16:G16" si="0">AVERAGE(C8:C15)</f>
        <v>30.667270421981812</v>
      </c>
      <c r="D16" s="11">
        <f t="shared" si="0"/>
        <v>0.39046689495444298</v>
      </c>
      <c r="E16" s="11">
        <f t="shared" si="0"/>
        <v>56.632423400878906</v>
      </c>
      <c r="F16" s="5">
        <f t="shared" si="0"/>
        <v>9.5887500047683716</v>
      </c>
      <c r="G16" s="13">
        <f t="shared" si="0"/>
        <v>1392.5262451171875</v>
      </c>
      <c r="H16" s="3"/>
    </row>
    <row r="17" spans="1:5" x14ac:dyDescent="0.3">
      <c r="A17" t="s">
        <v>61</v>
      </c>
      <c r="C17" s="8">
        <f>STDEV(C8:C15)</f>
        <v>6.9095825964760635</v>
      </c>
      <c r="D17" s="10">
        <f>STDEV(D8:D15)</f>
        <v>8.7975334341540007E-2</v>
      </c>
      <c r="E17" s="10">
        <f>STDEV(E8:E15)</f>
        <v>12.759740835728405</v>
      </c>
    </row>
    <row r="22" spans="1:5" x14ac:dyDescent="0.3">
      <c r="C22" s="4"/>
      <c r="D22" s="4"/>
      <c r="E22" s="4"/>
    </row>
    <row r="23" spans="1:5" x14ac:dyDescent="0.3">
      <c r="C23" s="4"/>
      <c r="D23" s="4"/>
      <c r="E23" s="4"/>
    </row>
    <row r="24" spans="1:5" x14ac:dyDescent="0.3">
      <c r="C24" s="4"/>
      <c r="D24" s="4"/>
      <c r="E24" s="4"/>
    </row>
    <row r="25" spans="1:5" x14ac:dyDescent="0.3">
      <c r="C25" s="4"/>
      <c r="D25" s="4"/>
      <c r="E25" s="4"/>
    </row>
    <row r="26" spans="1:5" x14ac:dyDescent="0.3">
      <c r="C26" s="4"/>
      <c r="D26" s="4"/>
      <c r="E26" s="4"/>
    </row>
    <row r="27" spans="1:5" x14ac:dyDescent="0.3">
      <c r="C27" s="4"/>
      <c r="D27" s="4"/>
      <c r="E27" s="4"/>
    </row>
    <row r="28" spans="1:5" x14ac:dyDescent="0.3">
      <c r="C28" s="4"/>
      <c r="D28" s="4"/>
      <c r="E28" s="4"/>
    </row>
    <row r="29" spans="1:5" x14ac:dyDescent="0.3">
      <c r="C29" s="4"/>
      <c r="D29" s="4"/>
      <c r="E29" s="4"/>
    </row>
    <row r="30" spans="1:5" x14ac:dyDescent="0.3">
      <c r="C30" s="4"/>
      <c r="D30" s="4"/>
      <c r="E30" s="4"/>
    </row>
    <row r="31" spans="1:5" x14ac:dyDescent="0.3">
      <c r="C31" s="4"/>
      <c r="D31" s="4"/>
      <c r="E31" s="4"/>
    </row>
    <row r="32" spans="1:5" x14ac:dyDescent="0.3">
      <c r="C32" s="6"/>
      <c r="D32" s="6"/>
      <c r="E32" s="7"/>
    </row>
    <row r="33" spans="3:5" x14ac:dyDescent="0.3">
      <c r="C33" s="7"/>
      <c r="D33" s="7"/>
      <c r="E33" s="7"/>
    </row>
    <row r="34" spans="3:5" x14ac:dyDescent="0.3">
      <c r="C34" s="6"/>
      <c r="D34" s="6"/>
      <c r="E34" s="7"/>
    </row>
  </sheetData>
  <mergeCells count="7"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5"/>
  <sheetViews>
    <sheetView workbookViewId="0">
      <selection activeCell="J24" sqref="J24"/>
    </sheetView>
  </sheetViews>
  <sheetFormatPr baseColWidth="10"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0">
        <v>0.17000000178813934</v>
      </c>
      <c r="B2">
        <v>0</v>
      </c>
      <c r="C2" s="21">
        <v>18.600000381469727</v>
      </c>
    </row>
    <row r="3" spans="1:3" x14ac:dyDescent="0.3">
      <c r="A3" s="20">
        <v>0.62000000476837158</v>
      </c>
      <c r="B3">
        <v>0</v>
      </c>
      <c r="C3" s="21">
        <v>18.600000381469727</v>
      </c>
    </row>
    <row r="4" spans="1:3" x14ac:dyDescent="0.3">
      <c r="A4" s="20">
        <v>1.0199999809265137</v>
      </c>
      <c r="B4">
        <v>0</v>
      </c>
      <c r="C4" s="21">
        <v>18.600000381469727</v>
      </c>
    </row>
    <row r="5" spans="1:3" x14ac:dyDescent="0.3">
      <c r="A5" s="20">
        <v>1.3999999761581421</v>
      </c>
      <c r="B5">
        <v>297</v>
      </c>
      <c r="C5" s="21">
        <v>18.600000381469727</v>
      </c>
    </row>
    <row r="6" spans="1:3" x14ac:dyDescent="0.3">
      <c r="A6" s="20">
        <v>1.809999942779541</v>
      </c>
      <c r="B6">
        <v>468</v>
      </c>
      <c r="C6" s="21">
        <v>18.600000381469727</v>
      </c>
    </row>
    <row r="7" spans="1:3" x14ac:dyDescent="0.3">
      <c r="A7" s="20">
        <v>2.2100000381469727</v>
      </c>
      <c r="B7">
        <v>592</v>
      </c>
      <c r="C7" s="21">
        <v>18.600000381469727</v>
      </c>
    </row>
    <row r="8" spans="1:3" x14ac:dyDescent="0.3">
      <c r="A8" s="20">
        <v>2.6400001049041748</v>
      </c>
      <c r="B8">
        <v>693</v>
      </c>
      <c r="C8" s="21">
        <v>18.5</v>
      </c>
    </row>
    <row r="9" spans="1:3" x14ac:dyDescent="0.3">
      <c r="A9" s="20">
        <v>3.059999942779541</v>
      </c>
      <c r="B9">
        <v>724</v>
      </c>
      <c r="C9" s="21">
        <v>18.5</v>
      </c>
    </row>
    <row r="10" spans="1:3" x14ac:dyDescent="0.3">
      <c r="A10" s="20">
        <v>3.4900000095367432</v>
      </c>
      <c r="B10">
        <v>724</v>
      </c>
      <c r="C10" s="21">
        <v>18.5</v>
      </c>
    </row>
    <row r="11" spans="1:3" x14ac:dyDescent="0.3">
      <c r="A11" s="20">
        <v>3.880000114440918</v>
      </c>
      <c r="B11">
        <v>726</v>
      </c>
      <c r="C11" s="21">
        <v>18.5</v>
      </c>
    </row>
    <row r="12" spans="1:3" x14ac:dyDescent="0.3">
      <c r="A12" s="20">
        <v>4.2800002098083496</v>
      </c>
      <c r="B12">
        <v>777</v>
      </c>
      <c r="C12" s="21">
        <v>18.5</v>
      </c>
    </row>
    <row r="13" spans="1:3" x14ac:dyDescent="0.3">
      <c r="A13" s="20">
        <v>4.690000057220459</v>
      </c>
      <c r="B13">
        <v>827</v>
      </c>
      <c r="C13" s="21">
        <v>18.5</v>
      </c>
    </row>
    <row r="14" spans="1:3" x14ac:dyDescent="0.3">
      <c r="A14" s="20">
        <v>5.0799999237060547</v>
      </c>
      <c r="B14">
        <v>884</v>
      </c>
      <c r="C14" s="21">
        <v>18.5</v>
      </c>
    </row>
    <row r="15" spans="1:3" x14ac:dyDescent="0.3">
      <c r="A15" s="20">
        <v>5.4899997711181641</v>
      </c>
      <c r="B15">
        <v>940</v>
      </c>
      <c r="C15" s="21">
        <v>18.5</v>
      </c>
    </row>
    <row r="16" spans="1:3" x14ac:dyDescent="0.3">
      <c r="A16" s="20">
        <v>5.9000000953674316</v>
      </c>
      <c r="B16">
        <v>986</v>
      </c>
      <c r="C16" s="21">
        <v>18.5</v>
      </c>
    </row>
    <row r="17" spans="1:3" x14ac:dyDescent="0.3">
      <c r="A17" s="20">
        <v>6.3000001907348633</v>
      </c>
      <c r="B17">
        <v>1039</v>
      </c>
      <c r="C17" s="21">
        <v>18.5</v>
      </c>
    </row>
    <row r="18" spans="1:3" x14ac:dyDescent="0.3">
      <c r="A18" s="20">
        <v>6.7100000381469727</v>
      </c>
      <c r="B18">
        <v>1085</v>
      </c>
      <c r="C18" s="21">
        <v>18.5</v>
      </c>
    </row>
    <row r="19" spans="1:3" x14ac:dyDescent="0.3">
      <c r="A19" s="20">
        <v>7.119999885559082</v>
      </c>
      <c r="B19">
        <v>1134</v>
      </c>
      <c r="C19" s="21">
        <v>18.5</v>
      </c>
    </row>
    <row r="20" spans="1:3" x14ac:dyDescent="0.3">
      <c r="A20" s="20">
        <v>7.5300002098083496</v>
      </c>
      <c r="B20">
        <v>1188</v>
      </c>
      <c r="C20" s="21">
        <v>18.5</v>
      </c>
    </row>
    <row r="21" spans="1:3" x14ac:dyDescent="0.3">
      <c r="A21" s="20">
        <v>7.9200000762939453</v>
      </c>
      <c r="B21">
        <v>1220</v>
      </c>
      <c r="C21" s="21">
        <v>18.5</v>
      </c>
    </row>
    <row r="22" spans="1:3" x14ac:dyDescent="0.3">
      <c r="A22" s="20">
        <v>8.3199996948242188</v>
      </c>
      <c r="B22">
        <v>1267</v>
      </c>
      <c r="C22" s="21">
        <v>18.5</v>
      </c>
    </row>
    <row r="23" spans="1:3" x14ac:dyDescent="0.3">
      <c r="A23" s="20">
        <v>8.7200002670288086</v>
      </c>
      <c r="B23">
        <v>1306</v>
      </c>
      <c r="C23" s="21">
        <v>18.5</v>
      </c>
    </row>
    <row r="24" spans="1:3" x14ac:dyDescent="0.3">
      <c r="A24" s="20">
        <v>9.119999885559082</v>
      </c>
      <c r="B24">
        <v>1359</v>
      </c>
      <c r="C24" s="21">
        <v>18.5</v>
      </c>
    </row>
    <row r="25" spans="1:3" x14ac:dyDescent="0.3">
      <c r="A25" s="20">
        <v>9.5299997329711914</v>
      </c>
      <c r="B25">
        <v>1399</v>
      </c>
      <c r="C25" s="21">
        <v>18.5</v>
      </c>
    </row>
    <row r="26" spans="1:3" x14ac:dyDescent="0.3">
      <c r="A26" s="20">
        <v>9.9499998092651367</v>
      </c>
      <c r="B26">
        <v>1435</v>
      </c>
      <c r="C26" s="21">
        <v>18.5</v>
      </c>
    </row>
    <row r="27" spans="1:3" x14ac:dyDescent="0.3">
      <c r="A27" s="20">
        <v>10.350000381469727</v>
      </c>
      <c r="B27">
        <v>1475</v>
      </c>
      <c r="C27" s="21">
        <v>18.5</v>
      </c>
    </row>
    <row r="28" spans="1:3" x14ac:dyDescent="0.3">
      <c r="A28" s="20">
        <v>10.75</v>
      </c>
      <c r="B28">
        <v>1513</v>
      </c>
      <c r="C28" s="21">
        <v>18.5</v>
      </c>
    </row>
    <row r="29" spans="1:3" x14ac:dyDescent="0.3">
      <c r="A29" s="20">
        <v>11.159999847412109</v>
      </c>
      <c r="B29">
        <v>1544</v>
      </c>
      <c r="C29" s="21">
        <v>18.5</v>
      </c>
    </row>
    <row r="30" spans="1:3" x14ac:dyDescent="0.3">
      <c r="A30" s="20">
        <v>11.550000190734863</v>
      </c>
      <c r="B30">
        <v>1585</v>
      </c>
      <c r="C30" s="21">
        <v>18.5</v>
      </c>
    </row>
    <row r="31" spans="1:3" x14ac:dyDescent="0.3">
      <c r="A31" s="20">
        <v>11.970000267028809</v>
      </c>
      <c r="B31">
        <v>1618</v>
      </c>
      <c r="C31" s="21">
        <v>18.5</v>
      </c>
    </row>
    <row r="32" spans="1:3" x14ac:dyDescent="0.3">
      <c r="A32" s="20">
        <v>12.369999885559082</v>
      </c>
      <c r="B32">
        <v>1653</v>
      </c>
      <c r="C32" s="21">
        <v>18.5</v>
      </c>
    </row>
    <row r="33" spans="1:3" x14ac:dyDescent="0.3">
      <c r="A33" s="20">
        <v>12.789999961853027</v>
      </c>
      <c r="B33">
        <v>1687</v>
      </c>
      <c r="C33" s="21">
        <v>18.5</v>
      </c>
    </row>
    <row r="34" spans="1:3" x14ac:dyDescent="0.3">
      <c r="A34" s="20">
        <v>13.270000457763672</v>
      </c>
      <c r="B34">
        <v>1729</v>
      </c>
      <c r="C34" s="21">
        <v>18.5</v>
      </c>
    </row>
    <row r="35" spans="1:3" x14ac:dyDescent="0.3">
      <c r="A35" s="20"/>
      <c r="C35" s="21"/>
    </row>
  </sheetData>
  <phoneticPr fontId="0" type="noConversion"/>
  <pageMargins left="0.75" right="0.75" top="0.75" bottom="0.5" header="0.5" footer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Results</vt:lpstr>
      <vt:lpstr>Device Status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2025-09-03T15:27:39Z</dcterms:modified>
</cp:coreProperties>
</file>